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28" i="1"/>
  <c r="Q28"/>
  <c r="U28"/>
  <c r="V28"/>
</calcChain>
</file>

<file path=xl/sharedStrings.xml><?xml version="1.0" encoding="utf-8"?>
<sst xmlns="http://schemas.openxmlformats.org/spreadsheetml/2006/main" count="104" uniqueCount="68">
  <si>
    <t>Cod</t>
  </si>
  <si>
    <t>Instituție*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</si>
  <si>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</si>
  <si>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</si>
  <si>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</si>
  <si>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</si>
  <si>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</si>
  <si>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</si>
  <si>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</si>
  <si>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</si>
  <si>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</si>
  <si>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</si>
  <si>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</si>
  <si>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</si>
  <si>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proiect</t>
  </si>
  <si>
    <t>estimat</t>
  </si>
  <si>
    <t xml:space="preserve">Rezultat  </t>
  </si>
  <si>
    <t>x</t>
  </si>
  <si>
    <t>un.</t>
  </si>
  <si>
    <t>%</t>
  </si>
  <si>
    <t xml:space="preserve">Produs </t>
  </si>
  <si>
    <t>Venitul de la transportarea pasagerilor</t>
  </si>
  <si>
    <t>mil.lei</t>
  </si>
  <si>
    <t>Volumul transportărilor</t>
  </si>
  <si>
    <t>mil.pas.</t>
  </si>
  <si>
    <t>mil.km</t>
  </si>
  <si>
    <t>lei</t>
  </si>
  <si>
    <t>Costul unui km/vehicul de parcurs</t>
  </si>
  <si>
    <t>II. CHELTUIELI</t>
  </si>
  <si>
    <t>mii lei</t>
  </si>
  <si>
    <t>Total</t>
  </si>
  <si>
    <t>Componenta de baza</t>
  </si>
  <si>
    <t>Mijloace speciale</t>
  </si>
  <si>
    <t>Fonduri speciale</t>
  </si>
  <si>
    <t>Proiecte finantate din surse externe</t>
  </si>
  <si>
    <t>Autorizaţia publica locală</t>
  </si>
  <si>
    <t>municipiul Chişinău</t>
  </si>
  <si>
    <t>Transporturile,  gospodăria drumurilor, comunicatiile și informatica</t>
  </si>
  <si>
    <t>Gospădăria comunală</t>
  </si>
  <si>
    <t>Dezvoltarea transporturile</t>
  </si>
  <si>
    <t>04</t>
  </si>
  <si>
    <t>1.Ieşirea medie a autobuzelor</t>
  </si>
  <si>
    <t xml:space="preserve">Parcursul </t>
  </si>
  <si>
    <t xml:space="preserve">       Înlesniri</t>
  </si>
  <si>
    <t xml:space="preserve">                 Difirenţa de tarif PUA</t>
  </si>
  <si>
    <t xml:space="preserve"> Propunere de buget pentru anul 2016 și estimările pe anii 2017-2018</t>
  </si>
  <si>
    <t>Gradul îndeplinirii curselor</t>
  </si>
  <si>
    <t>est.</t>
  </si>
  <si>
    <t xml:space="preserve">Cosul mediu real la un pasager transportat  </t>
  </si>
  <si>
    <t>2015  aprobat</t>
  </si>
  <si>
    <t>2016  proiect</t>
  </si>
  <si>
    <t>2017     estimat</t>
  </si>
  <si>
    <t>2018          estimat</t>
  </si>
  <si>
    <t>5</t>
  </si>
  <si>
    <t>2014  executat</t>
  </si>
  <si>
    <t>Eficienţa</t>
  </si>
  <si>
    <t>Transport rutier</t>
  </si>
  <si>
    <t>0451          251100</t>
  </si>
  <si>
    <t>64</t>
  </si>
  <si>
    <t>RTEC</t>
  </si>
  <si>
    <t xml:space="preserve">   0451          222400</t>
  </si>
  <si>
    <t>RTEC  asamblarea tra</t>
  </si>
  <si>
    <t xml:space="preserve"> 0451</t>
  </si>
  <si>
    <t xml:space="preserve">Transportarea călătorilor pe rutele urbane şi suburbane </t>
  </si>
  <si>
    <t xml:space="preserve">În gestiunea întreprinderii sunt în 25 rute de autobuze, inclusiv 7 rute urbane (28%) şi 18 rute suburbane(72%), lungimea totală a  reţelei de rute - 460,1 km , 350 un troleibuze, 3 parcuri de troleibuze si 14 statii de despecerat         
</t>
  </si>
  <si>
    <t>Transportarea calitativă a pasagerilor pe rutele urbane şi suburbane din mun- Chişinău şi îndeplinirea Planul-Comandă aprobat şi eficienti  şi îndeplinirea planului comanda aprobat.</t>
  </si>
  <si>
    <t>Anexă la Nota explicativă</t>
  </si>
  <si>
    <t>Șef al Direcției                                                                                               Veronica Herța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</si>
</sst>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135">
    <xf numFmtId="0" fontId="0" fillId="0" borderId="0" xfId="0"/>
    <xf numFmtId="0" fontId="1" fillId="0" borderId="0" xfId="0" applyFont="1" applyFill="1"/>
    <xf numFmtId="0" fontId="1" fillId="0" borderId="0" xfId="1" applyFont="1" applyFill="1"/>
    <xf numFmtId="0" fontId="1" fillId="0" borderId="0" xfId="1" applyFont="1" applyFill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textRotation="90" wrapText="1"/>
    </xf>
    <xf numFmtId="0" fontId="3" fillId="0" borderId="0" xfId="0" applyFont="1" applyFill="1" applyBorder="1"/>
    <xf numFmtId="0" fontId="3" fillId="0" borderId="0" xfId="0" applyFont="1" applyFill="1"/>
    <xf numFmtId="0" fontId="5" fillId="0" borderId="4" xfId="1" quotePrefix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right" wrapText="1"/>
    </xf>
    <xf numFmtId="0" fontId="3" fillId="0" borderId="4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49" fontId="5" fillId="4" borderId="4" xfId="1" applyNumberFormat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textRotation="90" wrapText="1"/>
    </xf>
    <xf numFmtId="3" fontId="11" fillId="2" borderId="15" xfId="1" applyNumberFormat="1" applyFont="1" applyFill="1" applyBorder="1" applyAlignment="1">
      <alignment wrapText="1"/>
    </xf>
    <xf numFmtId="165" fontId="11" fillId="2" borderId="15" xfId="1" applyNumberFormat="1" applyFont="1" applyFill="1" applyBorder="1" applyAlignment="1">
      <alignment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3" fillId="0" borderId="4" xfId="1" applyFont="1" applyFill="1" applyBorder="1" applyAlignment="1">
      <alignment horizontal="center" vertical="center" textRotation="90" wrapText="1"/>
    </xf>
    <xf numFmtId="164" fontId="3" fillId="0" borderId="4" xfId="1" applyNumberFormat="1" applyFont="1" applyFill="1" applyBorder="1" applyAlignment="1">
      <alignment wrapText="1"/>
    </xf>
    <xf numFmtId="0" fontId="3" fillId="0" borderId="4" xfId="1" applyFont="1" applyFill="1" applyBorder="1" applyAlignment="1">
      <alignment wrapText="1"/>
    </xf>
    <xf numFmtId="0" fontId="0" fillId="0" borderId="9" xfId="0" applyBorder="1"/>
    <xf numFmtId="164" fontId="10" fillId="0" borderId="4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0" fillId="0" borderId="2" xfId="0" applyFont="1" applyFill="1" applyBorder="1"/>
    <xf numFmtId="0" fontId="3" fillId="2" borderId="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 indent="7"/>
    </xf>
    <xf numFmtId="0" fontId="5" fillId="0" borderId="0" xfId="0" applyFont="1" applyFill="1" applyBorder="1"/>
    <xf numFmtId="165" fontId="5" fillId="0" borderId="15" xfId="1" applyNumberFormat="1" applyFont="1" applyFill="1" applyBorder="1" applyAlignment="1">
      <alignment wrapText="1"/>
    </xf>
    <xf numFmtId="3" fontId="11" fillId="2" borderId="14" xfId="1" applyNumberFormat="1" applyFont="1" applyFill="1" applyBorder="1" applyAlignment="1">
      <alignment wrapText="1"/>
    </xf>
    <xf numFmtId="0" fontId="0" fillId="0" borderId="5" xfId="0" applyBorder="1"/>
    <xf numFmtId="0" fontId="14" fillId="0" borderId="1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49" fontId="0" fillId="0" borderId="1" xfId="0" applyNumberFormat="1" applyBorder="1" applyAlignment="1">
      <alignment horizontal="center"/>
    </xf>
    <xf numFmtId="49" fontId="10" fillId="0" borderId="4" xfId="1" applyNumberFormat="1" applyFont="1" applyFill="1" applyBorder="1" applyAlignment="1">
      <alignment horizontal="center" vertical="center" wrapText="1"/>
    </xf>
    <xf numFmtId="49" fontId="16" fillId="0" borderId="4" xfId="1" applyNumberFormat="1" applyFont="1" applyFill="1" applyBorder="1" applyAlignment="1">
      <alignment horizontal="left" vertical="center" wrapText="1"/>
    </xf>
    <xf numFmtId="49" fontId="16" fillId="0" borderId="4" xfId="1" applyNumberFormat="1" applyFont="1" applyFill="1" applyBorder="1" applyAlignment="1">
      <alignment horizontal="center" vertical="center" wrapText="1"/>
    </xf>
    <xf numFmtId="165" fontId="14" fillId="0" borderId="15" xfId="1" applyNumberFormat="1" applyFont="1" applyFill="1" applyBorder="1" applyAlignment="1">
      <alignment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0" fontId="0" fillId="0" borderId="3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14" fillId="0" borderId="1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4" fillId="0" borderId="0" xfId="0" applyFont="1" applyAlignment="1">
      <alignment horizontal="justify"/>
    </xf>
    <xf numFmtId="0" fontId="7" fillId="0" borderId="0" xfId="0" applyFont="1" applyAlignment="1"/>
    <xf numFmtId="0" fontId="9" fillId="0" borderId="0" xfId="0" applyFont="1" applyFill="1" applyBorder="1" applyAlignment="1">
      <alignment horizontal="left" wrapText="1" indent="9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3" borderId="0" xfId="1" applyFont="1" applyFill="1" applyBorder="1" applyAlignment="1">
      <alignment horizontal="left" vertical="top" wrapText="1"/>
    </xf>
    <xf numFmtId="0" fontId="3" fillId="0" borderId="0" xfId="0" applyFont="1" applyFill="1" applyBorder="1" applyAlignment="1"/>
    <xf numFmtId="0" fontId="3" fillId="0" borderId="4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wrapText="1"/>
    </xf>
    <xf numFmtId="0" fontId="3" fillId="0" borderId="17" xfId="1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10" fillId="0" borderId="1" xfId="1" applyFont="1" applyFill="1" applyBorder="1" applyAlignment="1">
      <alignment vertical="center" wrapText="1"/>
    </xf>
    <xf numFmtId="0" fontId="13" fillId="0" borderId="3" xfId="0" applyFont="1" applyBorder="1" applyAlignment="1"/>
    <xf numFmtId="0" fontId="13" fillId="0" borderId="2" xfId="0" applyFont="1" applyBorder="1" applyAlignment="1"/>
    <xf numFmtId="0" fontId="5" fillId="0" borderId="5" xfId="1" applyFont="1" applyFill="1" applyBorder="1" applyAlignment="1">
      <alignment vertical="center" wrapText="1"/>
    </xf>
    <xf numFmtId="0" fontId="7" fillId="0" borderId="16" xfId="0" applyFont="1" applyBorder="1"/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0" borderId="3" xfId="0" applyFont="1" applyBorder="1" applyAlignment="1"/>
    <xf numFmtId="0" fontId="8" fillId="0" borderId="2" xfId="0" applyFont="1" applyBorder="1" applyAlignment="1"/>
    <xf numFmtId="0" fontId="5" fillId="0" borderId="1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 wrapText="1"/>
    </xf>
    <xf numFmtId="0" fontId="7" fillId="0" borderId="3" xfId="0" applyFont="1" applyBorder="1" applyAlignment="1"/>
    <xf numFmtId="0" fontId="7" fillId="0" borderId="2" xfId="0" applyFont="1" applyBorder="1" applyAlignment="1"/>
    <xf numFmtId="0" fontId="12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top"/>
    </xf>
    <xf numFmtId="0" fontId="5" fillId="0" borderId="2" xfId="1" applyFont="1" applyFill="1" applyBorder="1" applyAlignment="1">
      <alignment horizontal="center" vertical="top"/>
    </xf>
    <xf numFmtId="0" fontId="5" fillId="4" borderId="1" xfId="1" applyFont="1" applyFill="1" applyBorder="1" applyAlignment="1">
      <alignment horizontal="left" vertical="top" wrapText="1"/>
    </xf>
    <xf numFmtId="0" fontId="5" fillId="4" borderId="2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left" vertical="top" wrapText="1"/>
    </xf>
    <xf numFmtId="0" fontId="3" fillId="4" borderId="3" xfId="1" applyFont="1" applyFill="1" applyBorder="1" applyAlignment="1">
      <alignment horizontal="left" vertical="top" wrapText="1"/>
    </xf>
    <xf numFmtId="0" fontId="3" fillId="4" borderId="2" xfId="1" applyFont="1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3"/>
  <sheetViews>
    <sheetView tabSelected="1" topLeftCell="A22" zoomScaleNormal="100" workbookViewId="0">
      <selection activeCell="A38" sqref="A38:F38"/>
    </sheetView>
  </sheetViews>
  <sheetFormatPr defaultRowHeight="15"/>
  <cols>
    <col min="1" max="1" width="9.85546875" customWidth="1"/>
    <col min="2" max="2" width="11.85546875" customWidth="1"/>
    <col min="3" max="3" width="6.28515625" customWidth="1"/>
    <col min="4" max="4" width="4.85546875" customWidth="1"/>
    <col min="5" max="5" width="6" customWidth="1"/>
    <col min="6" max="6" width="5.7109375" customWidth="1"/>
    <col min="7" max="7" width="5.28515625" customWidth="1"/>
    <col min="8" max="8" width="4.85546875" customWidth="1"/>
    <col min="9" max="9" width="4.42578125" customWidth="1"/>
    <col min="10" max="10" width="4.5703125" customWidth="1"/>
    <col min="11" max="11" width="5.7109375" customWidth="1"/>
    <col min="12" max="12" width="5.140625" customWidth="1"/>
    <col min="13" max="13" width="4.85546875" customWidth="1"/>
    <col min="14" max="14" width="6" customWidth="1"/>
    <col min="15" max="15" width="3.85546875" customWidth="1"/>
    <col min="16" max="17" width="10.28515625" customWidth="1"/>
    <col min="18" max="18" width="5.7109375" customWidth="1"/>
    <col min="19" max="19" width="6.7109375" customWidth="1"/>
    <col min="20" max="20" width="8.28515625" customWidth="1"/>
    <col min="21" max="21" width="8.7109375" customWidth="1"/>
    <col min="22" max="22" width="9" customWidth="1"/>
  </cols>
  <sheetData>
    <row r="1" spans="1:22">
      <c r="Q1" t="s">
        <v>66</v>
      </c>
    </row>
    <row r="2" spans="1:22" ht="12" customHeight="1"/>
    <row r="3" spans="1:22" ht="12" customHeight="1">
      <c r="A3" s="126" t="s">
        <v>45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</row>
    <row r="4" spans="1:22" ht="27" customHeight="1">
      <c r="A4" s="2"/>
      <c r="B4" s="2"/>
      <c r="C4" s="2"/>
      <c r="D4" s="2"/>
      <c r="E4" s="2"/>
      <c r="F4" s="2"/>
      <c r="G4" s="2"/>
      <c r="H4" s="1"/>
      <c r="I4" s="2"/>
      <c r="J4" s="1"/>
      <c r="K4" s="1"/>
      <c r="L4" s="1"/>
      <c r="M4" s="1"/>
      <c r="N4" s="1"/>
      <c r="O4" s="1"/>
      <c r="P4" s="1"/>
      <c r="Q4" s="3" t="s">
        <v>0</v>
      </c>
      <c r="R4" s="1"/>
      <c r="S4" s="1"/>
      <c r="T4" s="1"/>
      <c r="U4" s="1"/>
      <c r="V4" s="1"/>
    </row>
    <row r="5" spans="1:22" ht="27" customHeight="1">
      <c r="A5" s="114" t="s">
        <v>35</v>
      </c>
      <c r="B5" s="115"/>
      <c r="C5" s="127" t="s">
        <v>36</v>
      </c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9"/>
      <c r="Q5" s="7">
        <v>1001</v>
      </c>
      <c r="R5" s="6"/>
      <c r="S5" s="6"/>
      <c r="T5" s="6"/>
      <c r="U5" s="6"/>
      <c r="V5" s="6"/>
    </row>
    <row r="6" spans="1:22" ht="12" customHeight="1">
      <c r="A6" s="130" t="s">
        <v>1</v>
      </c>
      <c r="B6" s="131"/>
      <c r="C6" s="132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4"/>
      <c r="Q6" s="19"/>
      <c r="R6" s="6"/>
      <c r="S6" s="6"/>
      <c r="T6" s="6"/>
      <c r="U6" s="6"/>
      <c r="V6" s="6"/>
    </row>
    <row r="7" spans="1:22">
      <c r="A7" s="114" t="s">
        <v>2</v>
      </c>
      <c r="B7" s="115"/>
      <c r="C7" s="116" t="s">
        <v>37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8"/>
      <c r="Q7" s="8" t="s">
        <v>40</v>
      </c>
      <c r="R7" s="6"/>
      <c r="S7" s="6"/>
      <c r="T7" s="6"/>
      <c r="U7" s="6"/>
      <c r="V7" s="6"/>
    </row>
    <row r="8" spans="1:22" ht="11.25" customHeight="1">
      <c r="A8" s="114" t="s">
        <v>3</v>
      </c>
      <c r="B8" s="115"/>
      <c r="C8" s="89" t="s">
        <v>38</v>
      </c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  <c r="Q8" s="8" t="s">
        <v>53</v>
      </c>
      <c r="R8" s="6"/>
      <c r="S8" s="6"/>
      <c r="T8" s="6"/>
      <c r="U8" s="6"/>
      <c r="V8" s="6"/>
    </row>
    <row r="9" spans="1:22">
      <c r="A9" s="119" t="s">
        <v>4</v>
      </c>
      <c r="B9" s="119"/>
      <c r="C9" s="120" t="s">
        <v>39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2"/>
      <c r="Q9" s="8" t="s">
        <v>58</v>
      </c>
      <c r="R9" s="6"/>
      <c r="S9" s="6"/>
      <c r="T9" s="6"/>
      <c r="U9" s="6"/>
      <c r="V9" s="6"/>
    </row>
    <row r="10" spans="1:22" ht="13.5" customHeight="1">
      <c r="A10" s="119" t="s">
        <v>5</v>
      </c>
      <c r="B10" s="119"/>
      <c r="C10" s="120" t="s">
        <v>56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2"/>
      <c r="Q10" s="8" t="s">
        <v>40</v>
      </c>
      <c r="R10" s="5"/>
      <c r="S10" s="5"/>
      <c r="T10" s="5"/>
      <c r="U10" s="5"/>
      <c r="V10" s="5"/>
    </row>
    <row r="11" spans="1:22" ht="12.75" customHeight="1">
      <c r="A11" s="123" t="s">
        <v>6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</row>
    <row r="12" spans="1:22">
      <c r="A12" s="109" t="s">
        <v>7</v>
      </c>
      <c r="B12" s="110"/>
      <c r="C12" s="111" t="s">
        <v>63</v>
      </c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5"/>
    </row>
    <row r="13" spans="1:22" ht="27.75" customHeight="1">
      <c r="A13" s="109" t="s">
        <v>8</v>
      </c>
      <c r="B13" s="110"/>
      <c r="C13" s="111" t="s">
        <v>65</v>
      </c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3"/>
    </row>
    <row r="14" spans="1:22" ht="36.75" customHeight="1">
      <c r="A14" s="86" t="s">
        <v>9</v>
      </c>
      <c r="B14" s="86"/>
      <c r="C14" s="97" t="s">
        <v>64</v>
      </c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9"/>
    </row>
    <row r="15" spans="1:22">
      <c r="A15" s="100" t="s">
        <v>10</v>
      </c>
      <c r="B15" s="75" t="s">
        <v>11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3"/>
      <c r="P15" s="107" t="s">
        <v>0</v>
      </c>
      <c r="Q15" s="70" t="s">
        <v>12</v>
      </c>
      <c r="R15" s="9">
        <v>2014</v>
      </c>
      <c r="S15" s="9">
        <v>2015</v>
      </c>
      <c r="T15" s="10">
        <v>2016</v>
      </c>
      <c r="U15" s="10">
        <v>2017</v>
      </c>
      <c r="V15" s="10">
        <v>2018</v>
      </c>
    </row>
    <row r="16" spans="1:22" ht="67.5" customHeight="1">
      <c r="A16" s="101"/>
      <c r="B16" s="104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6"/>
      <c r="P16" s="108"/>
      <c r="Q16" s="81"/>
      <c r="R16" s="9" t="s">
        <v>13</v>
      </c>
      <c r="S16" s="35" t="s">
        <v>47</v>
      </c>
      <c r="T16" s="10" t="s">
        <v>14</v>
      </c>
      <c r="U16" s="10" t="s">
        <v>15</v>
      </c>
      <c r="V16" s="10" t="s">
        <v>15</v>
      </c>
    </row>
    <row r="17" spans="1:22">
      <c r="A17" s="83" t="s">
        <v>16</v>
      </c>
      <c r="B17" s="92" t="s">
        <v>41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4"/>
      <c r="P17" s="28" t="s">
        <v>17</v>
      </c>
      <c r="Q17" s="25" t="s">
        <v>18</v>
      </c>
      <c r="R17" s="26">
        <v>108</v>
      </c>
      <c r="S17" s="13">
        <v>109</v>
      </c>
      <c r="T17" s="29">
        <v>413</v>
      </c>
      <c r="U17" s="29">
        <v>421</v>
      </c>
      <c r="V17" s="29">
        <v>424</v>
      </c>
    </row>
    <row r="18" spans="1:22">
      <c r="A18" s="84"/>
      <c r="B18" s="89" t="s">
        <v>46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1"/>
      <c r="P18" s="28"/>
      <c r="Q18" s="25" t="s">
        <v>19</v>
      </c>
      <c r="R18" s="26">
        <v>98.7</v>
      </c>
      <c r="S18" s="13">
        <v>98.5</v>
      </c>
      <c r="T18" s="30">
        <v>97</v>
      </c>
      <c r="U18" s="30">
        <v>97.2</v>
      </c>
      <c r="V18" s="30">
        <v>97.3</v>
      </c>
    </row>
    <row r="19" spans="1:22">
      <c r="A19" s="85" t="s">
        <v>20</v>
      </c>
      <c r="B19" s="88" t="s">
        <v>21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4" t="s">
        <v>17</v>
      </c>
      <c r="Q19" s="10" t="s">
        <v>22</v>
      </c>
      <c r="R19" s="11">
        <v>40.6</v>
      </c>
      <c r="S19" s="12">
        <v>46.2</v>
      </c>
      <c r="T19" s="29">
        <v>231.8</v>
      </c>
      <c r="U19" s="29">
        <v>238.7</v>
      </c>
      <c r="V19" s="29">
        <v>244.2</v>
      </c>
    </row>
    <row r="20" spans="1:22">
      <c r="A20" s="86"/>
      <c r="B20" s="89" t="s">
        <v>23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1"/>
      <c r="P20" s="4" t="s">
        <v>17</v>
      </c>
      <c r="Q20" s="10" t="s">
        <v>24</v>
      </c>
      <c r="R20" s="11">
        <v>16.2</v>
      </c>
      <c r="S20" s="12">
        <v>17.8</v>
      </c>
      <c r="T20" s="29">
        <v>139.30000000000001</v>
      </c>
      <c r="U20" s="29">
        <v>141</v>
      </c>
      <c r="V20" s="29">
        <v>142.19999999999999</v>
      </c>
    </row>
    <row r="21" spans="1:22">
      <c r="A21" s="87"/>
      <c r="B21" s="89" t="s">
        <v>42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1"/>
      <c r="P21" s="4" t="s">
        <v>17</v>
      </c>
      <c r="Q21" s="10" t="s">
        <v>25</v>
      </c>
      <c r="R21" s="11">
        <v>8.3000000000000007</v>
      </c>
      <c r="S21" s="12">
        <v>9.3000000000000007</v>
      </c>
      <c r="T21" s="29">
        <v>29.2</v>
      </c>
      <c r="U21" s="29">
        <v>29.8</v>
      </c>
      <c r="V21" s="29">
        <v>30.4</v>
      </c>
    </row>
    <row r="22" spans="1:22">
      <c r="A22" s="40" t="s">
        <v>55</v>
      </c>
      <c r="B22" s="90" t="s">
        <v>48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1"/>
      <c r="P22" s="4" t="s">
        <v>17</v>
      </c>
      <c r="Q22" s="25" t="s">
        <v>26</v>
      </c>
      <c r="R22" s="11">
        <v>9.0399999999999991</v>
      </c>
      <c r="S22" s="12">
        <v>10</v>
      </c>
      <c r="T22" s="27">
        <v>6.33</v>
      </c>
      <c r="U22" s="27">
        <v>6.29</v>
      </c>
      <c r="V22" s="27">
        <v>6.3</v>
      </c>
    </row>
    <row r="23" spans="1:22">
      <c r="A23" s="31"/>
      <c r="B23" s="90" t="s">
        <v>27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1"/>
      <c r="P23" s="4" t="s">
        <v>17</v>
      </c>
      <c r="Q23" s="25" t="s">
        <v>26</v>
      </c>
      <c r="R23" s="11">
        <v>17.77</v>
      </c>
      <c r="S23" s="12">
        <v>19.03</v>
      </c>
      <c r="T23" s="27">
        <v>18.61</v>
      </c>
      <c r="U23" s="27">
        <v>18.46</v>
      </c>
      <c r="V23" s="27">
        <v>18.440000000000001</v>
      </c>
    </row>
    <row r="24" spans="1:22" ht="12" customHeight="1">
      <c r="A24" s="95" t="s">
        <v>28</v>
      </c>
      <c r="B24" s="96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5" t="s">
        <v>29</v>
      </c>
    </row>
    <row r="25" spans="1:22" ht="36" customHeight="1">
      <c r="A25" s="70" t="s">
        <v>11</v>
      </c>
      <c r="B25" s="81"/>
      <c r="C25" s="75" t="s">
        <v>0</v>
      </c>
      <c r="D25" s="76"/>
      <c r="E25" s="77"/>
      <c r="F25" s="82" t="s">
        <v>54</v>
      </c>
      <c r="G25" s="82"/>
      <c r="H25" s="82"/>
      <c r="I25" s="82"/>
      <c r="J25" s="82"/>
      <c r="K25" s="82" t="s">
        <v>49</v>
      </c>
      <c r="L25" s="82"/>
      <c r="M25" s="82"/>
      <c r="N25" s="82"/>
      <c r="O25" s="82"/>
      <c r="P25" s="70" t="s">
        <v>50</v>
      </c>
      <c r="Q25" s="70"/>
      <c r="R25" s="70"/>
      <c r="S25" s="70"/>
      <c r="T25" s="70"/>
      <c r="U25" s="16" t="s">
        <v>51</v>
      </c>
      <c r="V25" s="16" t="s">
        <v>52</v>
      </c>
    </row>
    <row r="26" spans="1:22" ht="62.25" customHeight="1">
      <c r="A26" s="81"/>
      <c r="B26" s="81"/>
      <c r="C26" s="78"/>
      <c r="D26" s="79"/>
      <c r="E26" s="80"/>
      <c r="F26" s="22" t="s">
        <v>30</v>
      </c>
      <c r="G26" s="22" t="s">
        <v>31</v>
      </c>
      <c r="H26" s="22" t="s">
        <v>32</v>
      </c>
      <c r="I26" s="22" t="s">
        <v>33</v>
      </c>
      <c r="J26" s="22" t="s">
        <v>34</v>
      </c>
      <c r="K26" s="22" t="s">
        <v>30</v>
      </c>
      <c r="L26" s="22" t="s">
        <v>31</v>
      </c>
      <c r="M26" s="22" t="s">
        <v>32</v>
      </c>
      <c r="N26" s="22" t="s">
        <v>33</v>
      </c>
      <c r="O26" s="22" t="s">
        <v>34</v>
      </c>
      <c r="P26" s="21" t="s">
        <v>30</v>
      </c>
      <c r="Q26" s="21" t="s">
        <v>31</v>
      </c>
      <c r="R26" s="21" t="s">
        <v>32</v>
      </c>
      <c r="S26" s="21" t="s">
        <v>33</v>
      </c>
      <c r="T26" s="21" t="s">
        <v>34</v>
      </c>
      <c r="U26" s="21" t="s">
        <v>30</v>
      </c>
      <c r="V26" s="21" t="s">
        <v>30</v>
      </c>
    </row>
    <row r="27" spans="1:22" ht="12" customHeight="1">
      <c r="A27" s="71">
        <v>1</v>
      </c>
      <c r="B27" s="72"/>
      <c r="C27" s="17"/>
      <c r="D27" s="10">
        <v>2</v>
      </c>
      <c r="E27" s="20"/>
      <c r="F27" s="9">
        <v>3</v>
      </c>
      <c r="G27" s="9">
        <v>4</v>
      </c>
      <c r="H27" s="9">
        <v>5</v>
      </c>
      <c r="I27" s="9">
        <v>6</v>
      </c>
      <c r="J27" s="9">
        <v>7</v>
      </c>
      <c r="K27" s="9">
        <v>8</v>
      </c>
      <c r="L27" s="9">
        <v>9</v>
      </c>
      <c r="M27" s="9">
        <v>10</v>
      </c>
      <c r="N27" s="9">
        <v>11</v>
      </c>
      <c r="O27" s="9">
        <v>12</v>
      </c>
      <c r="P27" s="10">
        <v>13</v>
      </c>
      <c r="Q27" s="10">
        <v>14</v>
      </c>
      <c r="R27" s="10">
        <v>15</v>
      </c>
      <c r="S27" s="10">
        <v>16</v>
      </c>
      <c r="T27" s="10">
        <v>17</v>
      </c>
      <c r="U27" s="10">
        <v>18</v>
      </c>
      <c r="V27" s="10">
        <v>19</v>
      </c>
    </row>
    <row r="28" spans="1:22">
      <c r="A28" s="73" t="s">
        <v>30</v>
      </c>
      <c r="B28" s="74"/>
      <c r="C28" s="50" t="s">
        <v>57</v>
      </c>
      <c r="D28" s="51"/>
      <c r="E28" s="52"/>
      <c r="F28" s="39" t="s">
        <v>17</v>
      </c>
      <c r="G28" s="23" t="s">
        <v>17</v>
      </c>
      <c r="H28" s="23" t="s">
        <v>17</v>
      </c>
      <c r="I28" s="23" t="s">
        <v>17</v>
      </c>
      <c r="J28" s="23" t="s">
        <v>17</v>
      </c>
      <c r="K28" s="24" t="s">
        <v>17</v>
      </c>
      <c r="L28" s="24" t="s">
        <v>17</v>
      </c>
      <c r="M28" s="24" t="s">
        <v>17</v>
      </c>
      <c r="N28" s="24" t="s">
        <v>17</v>
      </c>
      <c r="O28" s="24" t="s">
        <v>17</v>
      </c>
      <c r="P28" s="38">
        <f>P29+P30+P31+P32+P33</f>
        <v>278305</v>
      </c>
      <c r="Q28" s="38">
        <f>Q29+Q30+Q31+Q32+Q33</f>
        <v>278305</v>
      </c>
      <c r="R28" s="38"/>
      <c r="S28" s="38"/>
      <c r="T28" s="47"/>
      <c r="U28" s="38">
        <f>U29+U30+U31+U32+U33</f>
        <v>293611.8</v>
      </c>
      <c r="V28" s="38">
        <f>V29+V30+V31+V32+V33</f>
        <v>292220.2</v>
      </c>
    </row>
    <row r="29" spans="1:22">
      <c r="A29" s="33" t="s">
        <v>44</v>
      </c>
      <c r="B29" s="34"/>
      <c r="C29" s="50" t="s">
        <v>57</v>
      </c>
      <c r="D29" s="51"/>
      <c r="E29" s="52"/>
      <c r="F29" s="21"/>
      <c r="G29" s="21"/>
      <c r="H29" s="21"/>
      <c r="I29" s="21"/>
      <c r="J29" s="21"/>
      <c r="K29" s="21">
        <v>90440</v>
      </c>
      <c r="L29" s="21">
        <v>90440</v>
      </c>
      <c r="M29" s="21"/>
      <c r="N29" s="21"/>
      <c r="O29" s="21"/>
      <c r="P29" s="32">
        <v>96318.6</v>
      </c>
      <c r="Q29" s="32">
        <v>96318.6</v>
      </c>
      <c r="R29" s="32"/>
      <c r="S29" s="32"/>
      <c r="T29" s="32"/>
      <c r="U29" s="32">
        <v>101616.1</v>
      </c>
      <c r="V29" s="32">
        <v>101134.5</v>
      </c>
    </row>
    <row r="30" spans="1:22">
      <c r="A30" s="60" t="s">
        <v>43</v>
      </c>
      <c r="B30" s="61"/>
      <c r="C30" s="50" t="s">
        <v>57</v>
      </c>
      <c r="D30" s="51"/>
      <c r="E30" s="52"/>
      <c r="F30" s="21"/>
      <c r="G30" s="21"/>
      <c r="H30" s="21"/>
      <c r="I30" s="21"/>
      <c r="J30" s="21"/>
      <c r="K30" s="21">
        <v>6560</v>
      </c>
      <c r="L30" s="21">
        <v>6560</v>
      </c>
      <c r="M30" s="21"/>
      <c r="N30" s="21"/>
      <c r="O30" s="21"/>
      <c r="P30" s="32">
        <v>6986.4</v>
      </c>
      <c r="Q30" s="32">
        <v>6986.4</v>
      </c>
      <c r="R30" s="32"/>
      <c r="S30" s="32"/>
      <c r="T30" s="32"/>
      <c r="U30" s="32">
        <v>7370.7</v>
      </c>
      <c r="V30" s="32">
        <v>7335.7</v>
      </c>
    </row>
    <row r="31" spans="1:22">
      <c r="A31" s="41" t="s">
        <v>59</v>
      </c>
      <c r="B31" s="42"/>
      <c r="C31" s="53" t="s">
        <v>60</v>
      </c>
      <c r="D31" s="54"/>
      <c r="E31" s="55"/>
      <c r="F31" s="21"/>
      <c r="G31" s="21"/>
      <c r="H31" s="21"/>
      <c r="I31" s="21"/>
      <c r="J31" s="21"/>
      <c r="K31" s="21">
        <v>95000</v>
      </c>
      <c r="L31" s="21">
        <v>95000</v>
      </c>
      <c r="M31" s="21"/>
      <c r="N31" s="21"/>
      <c r="O31" s="21"/>
      <c r="P31" s="32">
        <v>115000</v>
      </c>
      <c r="Q31" s="32">
        <v>115000</v>
      </c>
      <c r="R31" s="32"/>
      <c r="S31" s="32"/>
      <c r="T31" s="32"/>
      <c r="U31" s="32">
        <v>121325</v>
      </c>
      <c r="V31" s="32">
        <v>120750</v>
      </c>
    </row>
    <row r="32" spans="1:22">
      <c r="A32" s="41" t="s">
        <v>61</v>
      </c>
      <c r="B32" s="42"/>
      <c r="C32" s="43" t="s">
        <v>62</v>
      </c>
      <c r="D32" s="56">
        <v>315120</v>
      </c>
      <c r="E32" s="57"/>
      <c r="F32" s="21"/>
      <c r="G32" s="21"/>
      <c r="H32" s="21"/>
      <c r="I32" s="21"/>
      <c r="J32" s="21"/>
      <c r="K32" s="21">
        <v>60000</v>
      </c>
      <c r="L32" s="21">
        <v>60000</v>
      </c>
      <c r="M32" s="21"/>
      <c r="N32" s="21"/>
      <c r="O32" s="21"/>
      <c r="P32" s="32">
        <v>60000</v>
      </c>
      <c r="Q32" s="32">
        <v>60000</v>
      </c>
      <c r="R32" s="32"/>
      <c r="S32" s="32"/>
      <c r="T32" s="32"/>
      <c r="U32" s="32">
        <v>63300</v>
      </c>
      <c r="V32" s="32">
        <v>63000</v>
      </c>
    </row>
    <row r="33" spans="1:22" ht="18" customHeight="1">
      <c r="A33" s="41"/>
      <c r="B33" s="42"/>
      <c r="C33" s="53"/>
      <c r="D33" s="54"/>
      <c r="E33" s="55"/>
      <c r="F33" s="45"/>
      <c r="G33" s="45"/>
      <c r="H33" s="44"/>
      <c r="I33" s="44"/>
      <c r="J33" s="44"/>
      <c r="K33" s="46"/>
      <c r="L33" s="46"/>
      <c r="M33" s="44"/>
      <c r="N33" s="44"/>
      <c r="O33" s="44"/>
      <c r="P33" s="44"/>
      <c r="Q33" s="44"/>
      <c r="R33" s="44"/>
      <c r="S33" s="44"/>
      <c r="T33" s="46"/>
      <c r="U33" s="44"/>
      <c r="V33" s="44"/>
    </row>
    <row r="34" spans="1:22">
      <c r="A34" s="58"/>
      <c r="B34" s="58"/>
      <c r="C34" s="58"/>
      <c r="D34" s="58"/>
      <c r="E34" s="58"/>
      <c r="F34" s="58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</row>
    <row r="35" spans="1:22" ht="16.5" customHeight="1">
      <c r="A35" s="36"/>
      <c r="B35" s="49" t="s">
        <v>67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8"/>
      <c r="R35" s="6"/>
      <c r="S35" s="6"/>
      <c r="T35" s="6"/>
      <c r="U35" s="6"/>
      <c r="V35" s="6"/>
    </row>
    <row r="36" spans="1:22">
      <c r="A36" s="64"/>
      <c r="B36" s="64"/>
      <c r="C36" s="64"/>
      <c r="D36" s="64"/>
      <c r="E36" s="64"/>
      <c r="F36" s="64"/>
      <c r="G36" s="65"/>
      <c r="H36" s="65"/>
      <c r="I36" s="65"/>
      <c r="J36" s="65"/>
      <c r="K36" s="5"/>
      <c r="L36" s="66"/>
      <c r="M36" s="66"/>
      <c r="N36" s="66"/>
      <c r="O36" s="66"/>
      <c r="P36" s="66"/>
      <c r="Q36" s="66"/>
      <c r="R36" s="6"/>
      <c r="S36" s="6"/>
      <c r="T36" s="6"/>
      <c r="U36" s="6"/>
      <c r="V36" s="6"/>
    </row>
    <row r="37" spans="1:22">
      <c r="A37" s="5"/>
      <c r="B37" s="5"/>
      <c r="C37" s="5"/>
      <c r="D37" s="5"/>
      <c r="E37" s="5"/>
      <c r="F37" s="5"/>
      <c r="G37" s="67"/>
      <c r="H37" s="67"/>
      <c r="I37" s="67"/>
      <c r="J37" s="67"/>
      <c r="K37" s="5"/>
      <c r="L37" s="67"/>
      <c r="M37" s="67"/>
      <c r="N37" s="67"/>
      <c r="O37" s="67"/>
      <c r="P37" s="67"/>
      <c r="Q37" s="67"/>
      <c r="R37" s="6"/>
      <c r="S37" s="6"/>
      <c r="T37" s="6"/>
      <c r="U37" s="6"/>
      <c r="V37" s="6"/>
    </row>
    <row r="38" spans="1:22">
      <c r="A38" s="64"/>
      <c r="B38" s="64"/>
      <c r="C38" s="64"/>
      <c r="D38" s="64"/>
      <c r="E38" s="64"/>
      <c r="F38" s="64"/>
      <c r="G38" s="37"/>
      <c r="H38" s="69"/>
      <c r="I38" s="69"/>
      <c r="J38" s="5"/>
      <c r="K38" s="5"/>
      <c r="L38" s="5"/>
      <c r="M38" s="5"/>
      <c r="N38" s="5"/>
      <c r="O38" s="5"/>
      <c r="P38" s="5"/>
      <c r="Q38" s="5"/>
      <c r="R38" s="6"/>
      <c r="S38" s="6"/>
      <c r="T38" s="6"/>
      <c r="U38" s="6"/>
      <c r="V38" s="6"/>
    </row>
    <row r="39" spans="1:22">
      <c r="A39" s="18"/>
      <c r="B39" s="18"/>
      <c r="C39" s="18"/>
      <c r="D39" s="18"/>
      <c r="E39" s="18"/>
      <c r="F39" s="18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>
      <c r="A40" s="6"/>
      <c r="B40" s="6"/>
      <c r="C40" s="66"/>
      <c r="D40" s="66"/>
      <c r="E40" s="66"/>
      <c r="F40" s="6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"/>
    </row>
    <row r="42" spans="1:22">
      <c r="A42" s="62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</row>
    <row r="43" spans="1:2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 count="60">
    <mergeCell ref="A3:V3"/>
    <mergeCell ref="A5:B5"/>
    <mergeCell ref="C5:P5"/>
    <mergeCell ref="A6:B6"/>
    <mergeCell ref="C6:P6"/>
    <mergeCell ref="A13:B13"/>
    <mergeCell ref="C13:V13"/>
    <mergeCell ref="A7:B7"/>
    <mergeCell ref="C7:P7"/>
    <mergeCell ref="A8:B8"/>
    <mergeCell ref="C8:P8"/>
    <mergeCell ref="A9:B9"/>
    <mergeCell ref="C9:P9"/>
    <mergeCell ref="A10:B10"/>
    <mergeCell ref="C10:P10"/>
    <mergeCell ref="A11:V11"/>
    <mergeCell ref="A12:B12"/>
    <mergeCell ref="C12:V12"/>
    <mergeCell ref="A14:B14"/>
    <mergeCell ref="C14:V14"/>
    <mergeCell ref="A15:A16"/>
    <mergeCell ref="B15:O16"/>
    <mergeCell ref="P15:P16"/>
    <mergeCell ref="Q15:Q16"/>
    <mergeCell ref="C29:E29"/>
    <mergeCell ref="A17:A18"/>
    <mergeCell ref="A19:A21"/>
    <mergeCell ref="B19:O19"/>
    <mergeCell ref="B20:O20"/>
    <mergeCell ref="B21:O21"/>
    <mergeCell ref="B18:O18"/>
    <mergeCell ref="B17:O17"/>
    <mergeCell ref="B22:O22"/>
    <mergeCell ref="B23:O23"/>
    <mergeCell ref="A24:B24"/>
    <mergeCell ref="P25:T25"/>
    <mergeCell ref="A27:B27"/>
    <mergeCell ref="A28:B28"/>
    <mergeCell ref="C25:E26"/>
    <mergeCell ref="C28:E28"/>
    <mergeCell ref="A25:B26"/>
    <mergeCell ref="F25:J25"/>
    <mergeCell ref="K25:O25"/>
    <mergeCell ref="A42:V42"/>
    <mergeCell ref="A36:F36"/>
    <mergeCell ref="G36:J36"/>
    <mergeCell ref="L36:Q36"/>
    <mergeCell ref="G37:J37"/>
    <mergeCell ref="L37:Q37"/>
    <mergeCell ref="A38:F38"/>
    <mergeCell ref="C40:F40"/>
    <mergeCell ref="A41:U41"/>
    <mergeCell ref="H38:I38"/>
    <mergeCell ref="B35:P35"/>
    <mergeCell ref="C30:E30"/>
    <mergeCell ref="C31:E31"/>
    <mergeCell ref="D32:E32"/>
    <mergeCell ref="C33:E33"/>
    <mergeCell ref="A34:V34"/>
    <mergeCell ref="A30:B30"/>
  </mergeCells>
  <pageMargins left="0.25" right="0.16" top="0.21" bottom="0.2" header="0.2" footer="0.2"/>
  <pageSetup paperSize="9" scale="9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2015-12-21T12:56:43Z</dcterms:modified>
</cp:coreProperties>
</file>